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Лист1!$A$1:$E$83</definedName>
  </definedNames>
  <calcPr calcId="145621"/>
</workbook>
</file>

<file path=xl/calcChain.xml><?xml version="1.0" encoding="utf-8"?>
<calcChain xmlns="http://schemas.openxmlformats.org/spreadsheetml/2006/main">
  <c r="C41" i="1" l="1"/>
  <c r="C39" i="1"/>
  <c r="C38" i="1"/>
  <c r="C35" i="1"/>
  <c r="C32" i="1"/>
  <c r="C27" i="1"/>
  <c r="C25" i="1"/>
  <c r="C20" i="1"/>
  <c r="C11" i="1"/>
  <c r="D44" i="1"/>
  <c r="C44" i="1"/>
  <c r="C67" i="1" l="1"/>
  <c r="C66" i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C10" i="1"/>
  <c r="D15" i="1" l="1"/>
  <c r="D74" i="1" l="1"/>
  <c r="D59" i="1"/>
  <c r="D58" i="1"/>
  <c r="E63" i="1" l="1"/>
  <c r="E68" i="1" s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C63" i="1" l="1"/>
  <c r="D25" i="1"/>
  <c r="C68" i="1" l="1"/>
  <c r="D66" i="1" l="1"/>
  <c r="D67" i="1"/>
  <c r="D18" i="1" l="1"/>
  <c r="D11" i="1" l="1"/>
  <c r="D14" i="1"/>
  <c r="D16" i="1"/>
  <c r="D17" i="1"/>
  <c r="D20" i="1"/>
  <c r="D27" i="1"/>
  <c r="D32" i="1"/>
  <c r="D35" i="1"/>
  <c r="D38" i="1"/>
  <c r="D39" i="1"/>
  <c r="D41" i="1"/>
  <c r="D45" i="1"/>
  <c r="D47" i="1"/>
  <c r="D48" i="1"/>
  <c r="D10" i="1" l="1"/>
  <c r="D63" i="1" s="1"/>
  <c r="D68" i="1" s="1"/>
</calcChain>
</file>

<file path=xl/sharedStrings.xml><?xml version="1.0" encoding="utf-8"?>
<sst xmlns="http://schemas.openxmlformats.org/spreadsheetml/2006/main" count="94" uniqueCount="72">
  <si>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</si>
  <si>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</si>
  <si>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</si>
  <si>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</si>
  <si>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</si>
  <si>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</si>
  <si>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</si>
  <si>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</si>
  <si>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</si>
  <si>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</si>
  <si>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</si>
  <si>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</si>
  <si>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</si>
  <si>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</si>
  <si>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</si>
  <si>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</si>
  <si>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</si>
  <si>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</si>
  <si>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</si>
  <si>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</si>
  <si>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</si>
  <si>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</si>
  <si>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</si>
  <si>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</si>
  <si>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</si>
  <si>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</si>
  <si>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</si>
  <si>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</si>
  <si>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</si>
  <si>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</si>
  <si>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</si>
  <si>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</si>
  <si>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</si>
  <si>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</si>
  <si>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</si>
  <si>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</si>
  <si>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</si>
  <si>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</si>
  <si>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</si>
  <si>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</si>
  <si>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</si>
  <si>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</si>
  <si>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</si>
  <si>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</si>
  <si>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</si>
  <si>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</si>
  <si>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</si>
  <si>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</si>
  <si>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</si>
  <si>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</si>
  <si>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</si>
  <si>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</si>
  <si>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</si>
  <si>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</si>
  <si>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</si>
  <si>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</si>
  <si>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</si>
  <si>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</si>
  <si>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</si>
  <si>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</si>
  <si>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</si>
  <si>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</si>
  <si>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</si>
  <si>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</si>
  <si>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</si>
  <si>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</si>
  <si>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</si>
  <si>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</si>
  <si>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16</t>
  </si>
  <si>
    <t>S =1000,6 кв.м.</t>
  </si>
  <si>
    <t>Обслуживание и поверка приборов учета, дистанционное снятие показаний</t>
  </si>
  <si>
    <t>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</si>
</sst>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5"/>
  <sheetViews>
    <sheetView tabSelected="1" topLeftCell="A50" zoomScale="75" zoomScaleNormal="75" zoomScaleSheetLayoutView="75" workbookViewId="0">
      <selection activeCell="C43" sqref="C4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66"/>
      <c r="C2" s="66"/>
      <c r="D2" s="66"/>
      <c r="E2" s="66"/>
    </row>
    <row r="3" spans="1:7" ht="20.25" x14ac:dyDescent="0.3">
      <c r="A3" s="67" t="s">
        <v>0</v>
      </c>
      <c r="B3" s="67"/>
      <c r="C3" s="67"/>
      <c r="D3" s="67"/>
      <c r="E3" s="67"/>
    </row>
    <row r="4" spans="1:7" ht="49.5" customHeight="1" x14ac:dyDescent="0.25">
      <c r="A4" s="68" t="s">
        <v>68</v>
      </c>
      <c r="B4" s="68"/>
      <c r="C4" s="68"/>
      <c r="D4" s="68"/>
      <c r="E4" s="68"/>
    </row>
    <row r="5" spans="1:7" ht="22.5" customHeight="1" x14ac:dyDescent="0.25">
      <c r="A5" s="69" t="s">
        <v>69</v>
      </c>
      <c r="B5" s="69"/>
      <c r="C5" s="69"/>
      <c r="D5" s="69"/>
      <c r="E5" s="69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3" t="s">
        <v>34</v>
      </c>
      <c r="B8" s="70"/>
      <c r="C8" s="70"/>
      <c r="D8" s="70"/>
      <c r="E8" s="71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PRODUCT(1000.6*E10)</f>
        <v>100.06</v>
      </c>
      <c r="D10" s="4">
        <f>PRODUCT(C10*12)</f>
        <v>1200.72</v>
      </c>
      <c r="E10" s="4">
        <v>0.1</v>
      </c>
    </row>
    <row r="11" spans="1:7" ht="17.25" customHeight="1" x14ac:dyDescent="0.2">
      <c r="A11" s="61" t="s">
        <v>25</v>
      </c>
      <c r="B11" s="57" t="s">
        <v>21</v>
      </c>
      <c r="C11" s="48">
        <f>PRODUCT(1000.6*E11)</f>
        <v>380.22800000000001</v>
      </c>
      <c r="D11" s="48">
        <f>PRODUCT(C11*12)</f>
        <v>4562.7359999999999</v>
      </c>
      <c r="E11" s="48">
        <v>0.38</v>
      </c>
      <c r="F11" s="47"/>
      <c r="G11" s="46"/>
    </row>
    <row r="12" spans="1:7" ht="12.75" customHeight="1" x14ac:dyDescent="0.2">
      <c r="A12" s="62"/>
      <c r="B12" s="64"/>
      <c r="C12" s="49"/>
      <c r="D12" s="49"/>
      <c r="E12" s="49"/>
      <c r="F12" s="47"/>
      <c r="G12" s="46"/>
    </row>
    <row r="13" spans="1:7" ht="6" customHeight="1" x14ac:dyDescent="0.2">
      <c r="A13" s="63"/>
      <c r="B13" s="58"/>
      <c r="C13" s="50"/>
      <c r="D13" s="50"/>
      <c r="E13" s="50"/>
      <c r="F13" s="47"/>
      <c r="G13" s="46"/>
    </row>
    <row r="14" spans="1:7" x14ac:dyDescent="0.2">
      <c r="A14" s="12" t="s">
        <v>45</v>
      </c>
      <c r="B14" s="2" t="s">
        <v>21</v>
      </c>
      <c r="C14" s="4">
        <f t="shared" ref="C14:C18" si="0">PRODUCT(1000.6*E14)</f>
        <v>90.054000000000002</v>
      </c>
      <c r="D14" s="4">
        <f t="shared" ref="D14:D18" si="1">PRODUCT(C14*12)</f>
        <v>1080.6480000000001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110.066</v>
      </c>
      <c r="D15" s="4">
        <f>PRODUCT(C15*12)</f>
        <v>1320.7919999999999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60.036000000000001</v>
      </c>
      <c r="D16" s="4">
        <f t="shared" si="1"/>
        <v>720.43200000000002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130.078</v>
      </c>
      <c r="D17" s="4">
        <f t="shared" si="1"/>
        <v>1560.9360000000001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430.25799999999998</v>
      </c>
      <c r="D18" s="4">
        <f t="shared" si="1"/>
        <v>5163.0959999999995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9" t="s">
        <v>18</v>
      </c>
      <c r="B20" s="57" t="s">
        <v>30</v>
      </c>
      <c r="C20" s="48">
        <f>PRODUCT(1000.6*E20)</f>
        <v>1570.942</v>
      </c>
      <c r="D20" s="48">
        <f>PRODUCT(C20*12)</f>
        <v>18851.304</v>
      </c>
      <c r="E20" s="48">
        <v>1.57</v>
      </c>
      <c r="F20" s="47"/>
      <c r="G20" s="46"/>
    </row>
    <row r="21" spans="1:7" ht="22.5" customHeight="1" x14ac:dyDescent="0.2">
      <c r="A21" s="65"/>
      <c r="B21" s="64"/>
      <c r="C21" s="49"/>
      <c r="D21" s="49"/>
      <c r="E21" s="49"/>
      <c r="F21" s="47"/>
      <c r="G21" s="46"/>
    </row>
    <row r="22" spans="1:7" ht="24.75" customHeight="1" x14ac:dyDescent="0.2">
      <c r="A22" s="65"/>
      <c r="B22" s="64"/>
      <c r="C22" s="49"/>
      <c r="D22" s="49"/>
      <c r="E22" s="49"/>
      <c r="F22" s="47"/>
      <c r="G22" s="46"/>
    </row>
    <row r="23" spans="1:7" ht="21" customHeight="1" x14ac:dyDescent="0.2">
      <c r="A23" s="60"/>
      <c r="B23" s="58"/>
      <c r="C23" s="50"/>
      <c r="D23" s="50"/>
      <c r="E23" s="50"/>
      <c r="F23" s="47"/>
      <c r="G23" s="46"/>
    </row>
    <row r="24" spans="1:7" ht="21" customHeight="1" x14ac:dyDescent="0.25">
      <c r="A24" s="13" t="s">
        <v>52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53</v>
      </c>
      <c r="B25" s="36" t="s">
        <v>41</v>
      </c>
      <c r="C25" s="4">
        <f>PRODUCT(1000.6*E25)</f>
        <v>340.20400000000001</v>
      </c>
      <c r="D25" s="30">
        <f>PRODUCT(C25*12)</f>
        <v>4082.4480000000003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9" t="s">
        <v>12</v>
      </c>
      <c r="B27" s="57" t="s">
        <v>41</v>
      </c>
      <c r="C27" s="48">
        <f>PRODUCT(1000.6*E27)</f>
        <v>290.17399999999998</v>
      </c>
      <c r="D27" s="48">
        <f>PRODUCT(C27*12)</f>
        <v>3482.0879999999997</v>
      </c>
      <c r="E27" s="48">
        <v>0.28999999999999998</v>
      </c>
      <c r="F27" s="47"/>
      <c r="G27" s="46"/>
    </row>
    <row r="28" spans="1:7" ht="18" customHeight="1" x14ac:dyDescent="0.2">
      <c r="A28" s="65"/>
      <c r="B28" s="64"/>
      <c r="C28" s="49"/>
      <c r="D28" s="49"/>
      <c r="E28" s="49"/>
      <c r="F28" s="47"/>
      <c r="G28" s="46"/>
    </row>
    <row r="29" spans="1:7" ht="18" customHeight="1" x14ac:dyDescent="0.2">
      <c r="A29" s="65"/>
      <c r="B29" s="64"/>
      <c r="C29" s="49"/>
      <c r="D29" s="49"/>
      <c r="E29" s="49"/>
      <c r="F29" s="47"/>
      <c r="G29" s="46"/>
    </row>
    <row r="30" spans="1:7" ht="18" customHeight="1" x14ac:dyDescent="0.2">
      <c r="A30" s="60"/>
      <c r="B30" s="58"/>
      <c r="C30" s="50"/>
      <c r="D30" s="50"/>
      <c r="E30" s="50"/>
      <c r="F30" s="47"/>
      <c r="G30" s="46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9" t="s">
        <v>26</v>
      </c>
      <c r="B32" s="57" t="s">
        <v>42</v>
      </c>
      <c r="C32" s="48">
        <f>PRODUCT(1000.6*E32)</f>
        <v>450.27000000000004</v>
      </c>
      <c r="D32" s="48">
        <f>PRODUCT(C32*12)</f>
        <v>5403.2400000000007</v>
      </c>
      <c r="E32" s="48">
        <v>0.45</v>
      </c>
      <c r="F32" s="47"/>
      <c r="G32" s="46"/>
    </row>
    <row r="33" spans="1:7" ht="30" customHeight="1" x14ac:dyDescent="0.2">
      <c r="A33" s="60"/>
      <c r="B33" s="58"/>
      <c r="C33" s="50"/>
      <c r="D33" s="50"/>
      <c r="E33" s="50"/>
      <c r="F33" s="47"/>
      <c r="G33" s="46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3" t="s">
        <v>13</v>
      </c>
      <c r="B35" s="57" t="s">
        <v>22</v>
      </c>
      <c r="C35" s="48">
        <f>PRODUCT(1000.6*E35)</f>
        <v>240.14400000000001</v>
      </c>
      <c r="D35" s="48">
        <f>PRODUCT(C35*12)</f>
        <v>2881.7280000000001</v>
      </c>
      <c r="E35" s="48">
        <v>0.24</v>
      </c>
      <c r="F35" s="47"/>
      <c r="G35" s="46"/>
    </row>
    <row r="36" spans="1:7" ht="30" customHeight="1" x14ac:dyDescent="0.2">
      <c r="A36" s="54"/>
      <c r="B36" s="58"/>
      <c r="C36" s="50"/>
      <c r="D36" s="50"/>
      <c r="E36" s="50"/>
      <c r="F36" s="47"/>
      <c r="G36" s="46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54</v>
      </c>
      <c r="B38" s="12" t="s">
        <v>23</v>
      </c>
      <c r="C38" s="4">
        <f>PRODUCT(1000.6*E38)</f>
        <v>110.066</v>
      </c>
      <c r="D38" s="4">
        <f>PRODUCT(C38*12)</f>
        <v>1320.7919999999999</v>
      </c>
      <c r="E38" s="14">
        <v>0.11</v>
      </c>
    </row>
    <row r="39" spans="1:7" ht="81.75" customHeight="1" x14ac:dyDescent="0.2">
      <c r="A39" s="51" t="s">
        <v>58</v>
      </c>
      <c r="B39" s="57" t="s">
        <v>22</v>
      </c>
      <c r="C39" s="48">
        <f>PRODUCT(1000.6*E39)</f>
        <v>890.53399999999999</v>
      </c>
      <c r="D39" s="48">
        <f>PRODUCT(C39*12)</f>
        <v>10686.407999999999</v>
      </c>
      <c r="E39" s="48">
        <v>0.89</v>
      </c>
      <c r="F39" s="47"/>
      <c r="G39" s="46"/>
    </row>
    <row r="40" spans="1:7" ht="1.5" hidden="1" customHeight="1" x14ac:dyDescent="0.2">
      <c r="A40" s="52"/>
      <c r="B40" s="58"/>
      <c r="C40" s="50"/>
      <c r="D40" s="50"/>
      <c r="E40" s="50"/>
      <c r="F40" s="47"/>
      <c r="G40" s="46"/>
    </row>
    <row r="41" spans="1:7" ht="42.75" customHeight="1" x14ac:dyDescent="0.2">
      <c r="A41" s="51" t="s">
        <v>57</v>
      </c>
      <c r="B41" s="53" t="s">
        <v>23</v>
      </c>
      <c r="C41" s="48">
        <f>PRODUCT(1000.6*E41)</f>
        <v>110.066</v>
      </c>
      <c r="D41" s="48">
        <f>PRODUCT(C41*12)</f>
        <v>1320.7919999999999</v>
      </c>
      <c r="E41" s="55">
        <v>0.11</v>
      </c>
      <c r="F41" s="47"/>
      <c r="G41" s="46"/>
    </row>
    <row r="42" spans="1:7" ht="21.75" customHeight="1" x14ac:dyDescent="0.2">
      <c r="A42" s="52"/>
      <c r="B42" s="54"/>
      <c r="C42" s="50"/>
      <c r="D42" s="50"/>
      <c r="E42" s="56"/>
      <c r="F42" s="47"/>
      <c r="G42" s="46"/>
    </row>
    <row r="43" spans="1:7" ht="42.75" customHeight="1" x14ac:dyDescent="0.2">
      <c r="A43" s="12" t="s">
        <v>61</v>
      </c>
      <c r="B43" s="2" t="s">
        <v>21</v>
      </c>
      <c r="C43" s="4">
        <f t="shared" ref="C43:C45" si="2">PRODUCT(1000.6*E43)</f>
        <v>190.114</v>
      </c>
      <c r="D43" s="4">
        <f t="shared" ref="D43" si="3">PRODUCT(C43*12)</f>
        <v>2281.3679999999999</v>
      </c>
      <c r="E43" s="4">
        <v>0.19</v>
      </c>
      <c r="F43" s="3"/>
      <c r="G43" s="38"/>
    </row>
    <row r="44" spans="1:7" ht="42.75" customHeight="1" x14ac:dyDescent="0.2">
      <c r="A44" s="12" t="s">
        <v>70</v>
      </c>
      <c r="B44" s="2" t="s">
        <v>71</v>
      </c>
      <c r="C44" s="4">
        <f t="shared" ref="C44" si="4">PRODUCT(1000.6*E44)</f>
        <v>570.34199999999998</v>
      </c>
      <c r="D44" s="4">
        <f>PRODUCT(C44*12)</f>
        <v>6844.1039999999994</v>
      </c>
      <c r="E44" s="4">
        <v>0.56999999999999995</v>
      </c>
      <c r="F44" s="3"/>
      <c r="G44" s="42"/>
    </row>
    <row r="45" spans="1:7" ht="15.75" x14ac:dyDescent="0.25">
      <c r="A45" s="16" t="s">
        <v>14</v>
      </c>
      <c r="B45" s="2" t="s">
        <v>29</v>
      </c>
      <c r="C45" s="4">
        <f t="shared" si="2"/>
        <v>1080.6480000000001</v>
      </c>
      <c r="D45" s="4">
        <f>PRODUCT(C45*12)</f>
        <v>12967.776000000002</v>
      </c>
      <c r="E45" s="4">
        <v>1.08</v>
      </c>
    </row>
    <row r="46" spans="1:7" ht="15.75" x14ac:dyDescent="0.25">
      <c r="A46" s="13" t="s">
        <v>9</v>
      </c>
      <c r="B46" s="2"/>
      <c r="C46" s="4"/>
      <c r="D46" s="4"/>
      <c r="E46" s="4"/>
    </row>
    <row r="47" spans="1:7" ht="23.25" customHeight="1" x14ac:dyDescent="0.2">
      <c r="A47" s="12" t="s">
        <v>55</v>
      </c>
      <c r="B47" s="2" t="s">
        <v>19</v>
      </c>
      <c r="C47" s="4">
        <f t="shared" ref="C47:C54" si="5">PRODUCT(1000.6*E47)</f>
        <v>570.34199999999998</v>
      </c>
      <c r="D47" s="4">
        <f>PRODUCT(C47*12)</f>
        <v>6844.1039999999994</v>
      </c>
      <c r="E47" s="4">
        <v>0.56999999999999995</v>
      </c>
    </row>
    <row r="48" spans="1:7" ht="19.5" customHeight="1" x14ac:dyDescent="0.2">
      <c r="A48" s="12" t="s">
        <v>56</v>
      </c>
      <c r="B48" s="12" t="s">
        <v>20</v>
      </c>
      <c r="C48" s="4">
        <f t="shared" si="5"/>
        <v>840.50400000000002</v>
      </c>
      <c r="D48" s="4">
        <f>PRODUCT(C48*12)</f>
        <v>10086.048000000001</v>
      </c>
      <c r="E48" s="4">
        <v>0.84</v>
      </c>
    </row>
    <row r="49" spans="1:7" ht="26.25" customHeight="1" x14ac:dyDescent="0.2">
      <c r="A49" s="26" t="s">
        <v>51</v>
      </c>
      <c r="B49" s="2" t="s">
        <v>21</v>
      </c>
      <c r="C49" s="4">
        <f t="shared" si="5"/>
        <v>70.042000000000002</v>
      </c>
      <c r="D49" s="4">
        <f t="shared" ref="D49:D54" si="6">PRODUCT(C49*12)</f>
        <v>840.50400000000002</v>
      </c>
      <c r="E49" s="14">
        <v>7.0000000000000007E-2</v>
      </c>
    </row>
    <row r="50" spans="1:7" ht="17.25" customHeight="1" x14ac:dyDescent="0.2">
      <c r="A50" s="26" t="s">
        <v>15</v>
      </c>
      <c r="B50" s="2" t="s">
        <v>22</v>
      </c>
      <c r="C50" s="4">
        <f t="shared" si="5"/>
        <v>43.025799999999997</v>
      </c>
      <c r="D50" s="4">
        <f t="shared" si="6"/>
        <v>516.30959999999993</v>
      </c>
      <c r="E50" s="14">
        <v>4.2999999999999997E-2</v>
      </c>
    </row>
    <row r="51" spans="1:7" ht="17.25" customHeight="1" x14ac:dyDescent="0.2">
      <c r="A51" s="26" t="s">
        <v>16</v>
      </c>
      <c r="B51" s="2" t="s">
        <v>22</v>
      </c>
      <c r="C51" s="4">
        <f t="shared" si="5"/>
        <v>110.066</v>
      </c>
      <c r="D51" s="4">
        <f t="shared" si="6"/>
        <v>1320.7919999999999</v>
      </c>
      <c r="E51" s="14">
        <v>0.11</v>
      </c>
    </row>
    <row r="52" spans="1:7" ht="17.25" customHeight="1" x14ac:dyDescent="0.2">
      <c r="A52" s="26" t="s">
        <v>17</v>
      </c>
      <c r="B52" s="2" t="s">
        <v>21</v>
      </c>
      <c r="C52" s="4">
        <f t="shared" si="5"/>
        <v>31.018599999999999</v>
      </c>
      <c r="D52" s="4">
        <f t="shared" si="6"/>
        <v>372.22320000000002</v>
      </c>
      <c r="E52" s="14">
        <v>3.1E-2</v>
      </c>
    </row>
    <row r="53" spans="1:7" ht="17.25" customHeight="1" x14ac:dyDescent="0.2">
      <c r="A53" s="26" t="s">
        <v>67</v>
      </c>
      <c r="B53" s="2" t="s">
        <v>21</v>
      </c>
      <c r="C53" s="4">
        <f t="shared" si="5"/>
        <v>102.0612</v>
      </c>
      <c r="D53" s="4">
        <f t="shared" si="6"/>
        <v>1224.7344000000001</v>
      </c>
      <c r="E53" s="14">
        <v>0.10199999999999999</v>
      </c>
    </row>
    <row r="54" spans="1:7" ht="30" customHeight="1" x14ac:dyDescent="0.2">
      <c r="A54" s="26" t="s">
        <v>62</v>
      </c>
      <c r="B54" s="2" t="s">
        <v>22</v>
      </c>
      <c r="C54" s="4">
        <f t="shared" si="5"/>
        <v>270.16200000000003</v>
      </c>
      <c r="D54" s="4">
        <f t="shared" si="6"/>
        <v>3241.9440000000004</v>
      </c>
      <c r="E54" s="4">
        <v>0.27</v>
      </c>
    </row>
    <row r="55" spans="1:7" ht="17.25" customHeight="1" x14ac:dyDescent="0.25">
      <c r="A55" s="29" t="s">
        <v>46</v>
      </c>
      <c r="B55" s="37"/>
      <c r="C55" s="4"/>
      <c r="D55" s="4"/>
      <c r="E55" s="14"/>
    </row>
    <row r="56" spans="1:7" ht="24" customHeight="1" x14ac:dyDescent="0.2">
      <c r="A56" s="26" t="s">
        <v>47</v>
      </c>
      <c r="B56" s="2" t="s">
        <v>19</v>
      </c>
      <c r="C56" s="4">
        <f t="shared" ref="C56:C62" si="7">PRODUCT(1000.6*E56)</f>
        <v>340.20400000000001</v>
      </c>
      <c r="D56" s="4">
        <f t="shared" ref="D56:D62" si="8">PRODUCT(C56*12)</f>
        <v>4082.4480000000003</v>
      </c>
      <c r="E56" s="4">
        <v>0.34</v>
      </c>
    </row>
    <row r="57" spans="1:7" ht="17.25" customHeight="1" x14ac:dyDescent="0.2">
      <c r="A57" s="25" t="s">
        <v>48</v>
      </c>
      <c r="B57" s="2" t="s">
        <v>19</v>
      </c>
      <c r="C57" s="4">
        <f t="shared" si="7"/>
        <v>250.15</v>
      </c>
      <c r="D57" s="4">
        <f t="shared" si="8"/>
        <v>3001.8</v>
      </c>
      <c r="E57" s="4">
        <v>0.25</v>
      </c>
    </row>
    <row r="58" spans="1:7" ht="17.25" customHeight="1" x14ac:dyDescent="0.2">
      <c r="A58" s="25" t="s">
        <v>65</v>
      </c>
      <c r="B58" s="11" t="s">
        <v>19</v>
      </c>
      <c r="C58" s="4">
        <f t="shared" si="7"/>
        <v>360.21600000000001</v>
      </c>
      <c r="D58" s="4">
        <f t="shared" si="8"/>
        <v>4322.5920000000006</v>
      </c>
      <c r="E58" s="4">
        <v>0.36</v>
      </c>
    </row>
    <row r="59" spans="1:7" ht="17.25" customHeight="1" x14ac:dyDescent="0.2">
      <c r="A59" s="25" t="s">
        <v>66</v>
      </c>
      <c r="B59" s="11" t="s">
        <v>33</v>
      </c>
      <c r="C59" s="4">
        <f t="shared" si="7"/>
        <v>390.23400000000004</v>
      </c>
      <c r="D59" s="4">
        <f t="shared" si="8"/>
        <v>4682.8080000000009</v>
      </c>
      <c r="E59" s="4">
        <v>0.39</v>
      </c>
    </row>
    <row r="60" spans="1:7" ht="17.25" customHeight="1" x14ac:dyDescent="0.2">
      <c r="A60" s="25" t="s">
        <v>44</v>
      </c>
      <c r="B60" s="11" t="s">
        <v>33</v>
      </c>
      <c r="C60" s="4">
        <f t="shared" si="7"/>
        <v>260.15600000000001</v>
      </c>
      <c r="D60" s="4">
        <f t="shared" si="8"/>
        <v>3121.8720000000003</v>
      </c>
      <c r="E60" s="4">
        <v>0.26</v>
      </c>
    </row>
    <row r="61" spans="1:7" ht="25.5" customHeight="1" x14ac:dyDescent="0.2">
      <c r="A61" s="26" t="s">
        <v>49</v>
      </c>
      <c r="B61" s="11" t="s">
        <v>33</v>
      </c>
      <c r="C61" s="4">
        <f t="shared" si="7"/>
        <v>243.14580000000001</v>
      </c>
      <c r="D61" s="4">
        <f t="shared" si="8"/>
        <v>2917.7496000000001</v>
      </c>
      <c r="E61" s="14">
        <v>0.24299999999999999</v>
      </c>
    </row>
    <row r="62" spans="1:7" ht="25.5" customHeight="1" x14ac:dyDescent="0.2">
      <c r="A62" s="26" t="s">
        <v>50</v>
      </c>
      <c r="B62" s="11" t="s">
        <v>33</v>
      </c>
      <c r="C62" s="4">
        <f t="shared" si="7"/>
        <v>290.17399999999998</v>
      </c>
      <c r="D62" s="4">
        <f t="shared" si="8"/>
        <v>3482.0879999999997</v>
      </c>
      <c r="E62" s="4">
        <v>0.28999999999999998</v>
      </c>
    </row>
    <row r="63" spans="1:7" ht="18" x14ac:dyDescent="0.25">
      <c r="A63" s="13" t="s">
        <v>27</v>
      </c>
      <c r="B63" s="17"/>
      <c r="C63" s="18">
        <f>SUM(C9:C62)</f>
        <v>11315.785400000001</v>
      </c>
      <c r="D63" s="18">
        <f>SUM(D9:D62)</f>
        <v>135789.42480000001</v>
      </c>
      <c r="E63" s="18">
        <f>SUM(E10:E62)</f>
        <v>11.309000000000001</v>
      </c>
      <c r="G63" s="10"/>
    </row>
    <row r="64" spans="1:7" ht="18" x14ac:dyDescent="0.25">
      <c r="A64" s="13"/>
      <c r="B64" s="17"/>
      <c r="C64" s="18"/>
      <c r="D64" s="18"/>
      <c r="E64" s="18"/>
      <c r="G64" s="40"/>
    </row>
    <row r="65" spans="1:5" ht="15.75" x14ac:dyDescent="0.25">
      <c r="A65" s="39" t="s">
        <v>36</v>
      </c>
      <c r="B65" s="2"/>
      <c r="C65" s="4">
        <f t="shared" ref="C65:C67" si="9">PRODUCT(1000.6*E65)</f>
        <v>2831.6980000000003</v>
      </c>
      <c r="D65" s="9">
        <f t="shared" ref="D65" si="10">PRODUCT(C65*12)</f>
        <v>33980.376000000004</v>
      </c>
      <c r="E65" s="9">
        <v>2.83</v>
      </c>
    </row>
    <row r="66" spans="1:5" ht="18" x14ac:dyDescent="0.25">
      <c r="A66" s="22" t="s">
        <v>38</v>
      </c>
      <c r="B66" s="2"/>
      <c r="C66" s="4">
        <f t="shared" si="9"/>
        <v>3582.1480000000001</v>
      </c>
      <c r="D66" s="9">
        <f t="shared" ref="D66" si="11">PRODUCT(C66*12)</f>
        <v>42985.775999999998</v>
      </c>
      <c r="E66" s="20">
        <v>3.58</v>
      </c>
    </row>
    <row r="67" spans="1:5" ht="18" x14ac:dyDescent="0.25">
      <c r="A67" s="22" t="s">
        <v>39</v>
      </c>
      <c r="B67" s="2"/>
      <c r="C67" s="4">
        <f t="shared" si="9"/>
        <v>2901.74</v>
      </c>
      <c r="D67" s="9">
        <f t="shared" ref="D67" si="12">PRODUCT(C67*12)</f>
        <v>34820.879999999997</v>
      </c>
      <c r="E67" s="9">
        <v>2.9</v>
      </c>
    </row>
    <row r="68" spans="1:5" ht="20.25" x14ac:dyDescent="0.3">
      <c r="A68" s="23" t="s">
        <v>40</v>
      </c>
      <c r="B68" s="1"/>
      <c r="C68" s="24">
        <f>SUM(C63+C65+C66+C67)</f>
        <v>20631.371400000004</v>
      </c>
      <c r="D68" s="24">
        <f>SUM(D63+D65+D66+D67)</f>
        <v>247576.45680000004</v>
      </c>
      <c r="E68" s="24">
        <f>SUM(E63+E65+E66+E67)</f>
        <v>20.619</v>
      </c>
    </row>
    <row r="69" spans="1:5" ht="18" x14ac:dyDescent="0.25">
      <c r="A69" s="43" t="s">
        <v>35</v>
      </c>
      <c r="B69" s="44"/>
      <c r="C69" s="44"/>
      <c r="D69" s="44"/>
      <c r="E69" s="45"/>
    </row>
    <row r="70" spans="1:5" ht="15.75" x14ac:dyDescent="0.25">
      <c r="A70" s="19"/>
      <c r="B70" s="12"/>
      <c r="C70" s="7"/>
      <c r="D70" s="8"/>
      <c r="E70" s="28"/>
    </row>
    <row r="71" spans="1:5" x14ac:dyDescent="0.2">
      <c r="A71" s="27" t="s">
        <v>63</v>
      </c>
      <c r="B71" s="2"/>
      <c r="C71" s="4"/>
      <c r="D71" s="4">
        <v>15000</v>
      </c>
      <c r="E71" s="14"/>
    </row>
    <row r="72" spans="1:5" x14ac:dyDescent="0.2">
      <c r="A72" s="26" t="s">
        <v>59</v>
      </c>
      <c r="B72" s="2"/>
      <c r="C72" s="4"/>
      <c r="D72" s="4">
        <v>10500</v>
      </c>
      <c r="E72" s="14"/>
    </row>
    <row r="73" spans="1:5" x14ac:dyDescent="0.2">
      <c r="A73" s="26" t="s">
        <v>64</v>
      </c>
      <c r="B73" s="2"/>
      <c r="C73" s="4"/>
      <c r="D73" s="4">
        <v>5000</v>
      </c>
      <c r="E73" s="14"/>
    </row>
    <row r="74" spans="1:5" ht="15.75" x14ac:dyDescent="0.25">
      <c r="A74" s="41" t="s">
        <v>60</v>
      </c>
      <c r="B74" s="2"/>
      <c r="C74" s="4"/>
      <c r="D74" s="9">
        <f>SUM(D71:D73)</f>
        <v>30500</v>
      </c>
      <c r="E74" s="14"/>
    </row>
    <row r="75" spans="1:5" x14ac:dyDescent="0.2">
      <c r="A75" s="26"/>
      <c r="B75" s="2"/>
      <c r="C75" s="4"/>
      <c r="D75" s="4"/>
      <c r="E75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9:E40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A69:E69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2018-11-21T08:51:00Z</dcterms:modified>
</cp:coreProperties>
</file>